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Structures\SFN_8001383\Sheets\Autotable\"/>
    </mc:Choice>
  </mc:AlternateContent>
  <xr:revisionPtr revIDLastSave="0" documentId="13_ncr:1_{DB7645FA-874A-4ED6-914C-D6021BAFCEA9}" xr6:coauthVersionLast="47" xr6:coauthVersionMax="47" xr10:uidLastSave="{00000000-0000-0000-0000-000000000000}"/>
  <bookViews>
    <workbookView xWindow="28680" yWindow="-1785" windowWidth="29040" windowHeight="17640" xr2:uid="{C9FD682B-ED09-46A3-8087-72FE436B5F5F}"/>
  </bookViews>
  <sheets>
    <sheet name="Repair Areas on Abutments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" l="1"/>
  <c r="D20" i="2"/>
  <c r="D19" i="2"/>
  <c r="E7" i="2"/>
  <c r="E5" i="2"/>
  <c r="E4" i="2"/>
  <c r="C20" i="2"/>
  <c r="B20" i="2"/>
  <c r="C19" i="2"/>
  <c r="B19" i="2"/>
  <c r="G20" i="2" l="1"/>
  <c r="G19" i="2"/>
  <c r="E19" i="2" l="1"/>
  <c r="E20" i="2"/>
</calcChain>
</file>

<file path=xl/sharedStrings.xml><?xml version="1.0" encoding="utf-8"?>
<sst xmlns="http://schemas.openxmlformats.org/spreadsheetml/2006/main" count="25" uniqueCount="18">
  <si>
    <t>LOCATION</t>
  </si>
  <si>
    <t>=</t>
  </si>
  <si>
    <t>MEAURED QUANTITIES</t>
  </si>
  <si>
    <t>ESTIMATING FACTOR</t>
  </si>
  <si>
    <t>SUMMARY OF REPAIR AREAS (ODOT TABLE 403-3)</t>
  </si>
  <si>
    <t>% UNSOUND AREA</t>
  </si>
  <si>
    <t>sf</t>
  </si>
  <si>
    <t>CRACKS (FT)</t>
  </si>
  <si>
    <t>UNSOUND AREA (SF)</t>
  </si>
  <si>
    <t>TOTAL ABUTMENT AREA (SF)</t>
  </si>
  <si>
    <t>REAR ABUTMENT</t>
  </si>
  <si>
    <t>FORWARD ABUTMENT</t>
  </si>
  <si>
    <t>ABUTMENT STEM FRONT FACE AREA ABOVE GROUND</t>
  </si>
  <si>
    <t>(MEASURED IN CAD)</t>
  </si>
  <si>
    <t>ABUTMENT SEAT AREA</t>
  </si>
  <si>
    <t>WINGWALL FACE AREAS ABOVE GROUND</t>
  </si>
  <si>
    <t>TOTAL EXPOSED ABUTMENT AREA</t>
  </si>
  <si>
    <t>PATCHING CONCRETE STRUCTURE AREA (ITEM 519E11100)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</si>
</sst>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ANY/K6/074567.000/06_Project_Data/Other/Existing%20Plans/Repair%20Area%20Markups/Repair%20Area%20Estim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air Area Estimation"/>
    </sheetNames>
    <sheetDataSet>
      <sheetData sheetId="0">
        <row r="13">
          <cell r="B13" t="str">
            <v>Unsound Area</v>
          </cell>
          <cell r="C13">
            <v>2</v>
          </cell>
          <cell r="E13">
            <v>2</v>
          </cell>
        </row>
        <row r="14">
          <cell r="B14" t="str">
            <v>Crack</v>
          </cell>
          <cell r="C14">
            <v>2</v>
          </cell>
          <cell r="E14" t="str">
            <v>N.A.</v>
          </cell>
        </row>
        <row r="15">
          <cell r="B15" t="str">
            <v>Crack</v>
          </cell>
          <cell r="C15">
            <v>2</v>
          </cell>
          <cell r="E15" t="str">
            <v>N.A.</v>
          </cell>
        </row>
        <row r="16">
          <cell r="B16" t="str">
            <v>Unsound Area</v>
          </cell>
          <cell r="C16">
            <v>2.5</v>
          </cell>
          <cell r="E16">
            <v>5</v>
          </cell>
        </row>
        <row r="17">
          <cell r="B17" t="str">
            <v>Unsound Area</v>
          </cell>
          <cell r="C17">
            <v>2</v>
          </cell>
          <cell r="E17">
            <v>3</v>
          </cell>
        </row>
        <row r="18">
          <cell r="B18" t="str">
            <v>Crack</v>
          </cell>
          <cell r="C18">
            <v>2</v>
          </cell>
          <cell r="E18" t="str">
            <v>N.A.</v>
          </cell>
        </row>
        <row r="19">
          <cell r="B19" t="str">
            <v>Crack</v>
          </cell>
          <cell r="C19">
            <v>1.5</v>
          </cell>
          <cell r="E19" t="str">
            <v>N.A.</v>
          </cell>
        </row>
        <row r="60">
          <cell r="B60" t="str">
            <v>Unsound Area</v>
          </cell>
          <cell r="C60">
            <v>1</v>
          </cell>
          <cell r="E60">
            <v>1</v>
          </cell>
        </row>
        <row r="61">
          <cell r="B61" t="str">
            <v>Unsound Area</v>
          </cell>
          <cell r="C61">
            <v>2</v>
          </cell>
          <cell r="E61">
            <v>2</v>
          </cell>
        </row>
        <row r="62">
          <cell r="B62" t="str">
            <v>Unsound Area</v>
          </cell>
          <cell r="C62">
            <v>2</v>
          </cell>
          <cell r="E62">
            <v>2</v>
          </cell>
        </row>
        <row r="63">
          <cell r="B63" t="str">
            <v>Unsound Area</v>
          </cell>
          <cell r="C63">
            <v>2</v>
          </cell>
          <cell r="E63">
            <v>2</v>
          </cell>
        </row>
        <row r="64">
          <cell r="B64" t="str">
            <v>Unsound Area</v>
          </cell>
          <cell r="C64">
            <v>2.5</v>
          </cell>
          <cell r="E64">
            <v>7.5</v>
          </cell>
        </row>
        <row r="65">
          <cell r="B65" t="str">
            <v>Unsound Area</v>
          </cell>
          <cell r="C65">
            <v>4</v>
          </cell>
          <cell r="E65">
            <v>8</v>
          </cell>
        </row>
        <row r="66">
          <cell r="B66" t="str">
            <v>Unsound Area</v>
          </cell>
          <cell r="C66">
            <v>3.5</v>
          </cell>
          <cell r="E66">
            <v>7</v>
          </cell>
        </row>
        <row r="67">
          <cell r="B67" t="str">
            <v>Unsound Area</v>
          </cell>
          <cell r="C67">
            <v>3.5</v>
          </cell>
          <cell r="E67">
            <v>2.625</v>
          </cell>
        </row>
        <row r="68">
          <cell r="B68" t="str">
            <v>Crack</v>
          </cell>
          <cell r="C68">
            <v>2</v>
          </cell>
          <cell r="E68" t="str">
            <v>N.A.</v>
          </cell>
        </row>
        <row r="69">
          <cell r="B69" t="str">
            <v>Crack</v>
          </cell>
          <cell r="C69">
            <v>2</v>
          </cell>
          <cell r="E69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B557-49F9-41AB-B957-E68CF3B57395}">
  <dimension ref="A3:G20"/>
  <sheetViews>
    <sheetView tabSelected="1" workbookViewId="0">
      <selection activeCell="H28" sqref="H28"/>
    </sheetView>
  </sheetViews>
  <sheetFormatPr defaultRowHeight="15" x14ac:dyDescent="0.25"/>
  <cols>
    <col min="1" max="1" width="21.7109375" bestFit="1" customWidth="1"/>
    <col min="2" max="2" width="19.7109375" customWidth="1"/>
    <col min="3" max="3" width="13.7109375" customWidth="1"/>
    <col min="4" max="4" width="17.28515625" customWidth="1"/>
    <col min="5" max="5" width="12.85546875" customWidth="1"/>
    <col min="6" max="6" width="13.42578125" customWidth="1"/>
    <col min="7" max="7" width="18.140625" customWidth="1"/>
    <col min="11" max="11" width="12" customWidth="1"/>
    <col min="12" max="12" width="12.140625" bestFit="1" customWidth="1"/>
  </cols>
  <sheetData>
    <row r="3" spans="1:7" x14ac:dyDescent="0.25">
      <c r="C3" s="7" t="s">
        <v>12</v>
      </c>
      <c r="D3" s="1" t="s">
        <v>1</v>
      </c>
      <c r="E3" s="1">
        <v>90.286000000000001</v>
      </c>
      <c r="F3" t="s">
        <v>6</v>
      </c>
      <c r="G3" t="s">
        <v>13</v>
      </c>
    </row>
    <row r="4" spans="1:7" x14ac:dyDescent="0.25">
      <c r="C4" s="7" t="s">
        <v>14</v>
      </c>
      <c r="D4" s="1" t="s">
        <v>1</v>
      </c>
      <c r="E4">
        <f>(29+(8/12))*2</f>
        <v>59.333333333333336</v>
      </c>
      <c r="F4" t="s">
        <v>6</v>
      </c>
    </row>
    <row r="5" spans="1:7" x14ac:dyDescent="0.25">
      <c r="C5" s="7" t="s">
        <v>15</v>
      </c>
      <c r="D5" s="1" t="s">
        <v>1</v>
      </c>
      <c r="E5" s="12">
        <f>20.875*2</f>
        <v>41.75</v>
      </c>
      <c r="F5" t="s">
        <v>6</v>
      </c>
      <c r="G5" t="s">
        <v>13</v>
      </c>
    </row>
    <row r="7" spans="1:7" x14ac:dyDescent="0.25">
      <c r="C7" s="7" t="s">
        <v>16</v>
      </c>
      <c r="D7" s="1" t="s">
        <v>1</v>
      </c>
      <c r="E7">
        <f>SUM(E3:E5)</f>
        <v>191.36933333333334</v>
      </c>
      <c r="F7" t="s">
        <v>6</v>
      </c>
    </row>
    <row r="15" spans="1:7" ht="15.75" thickBot="1" x14ac:dyDescent="0.3"/>
    <row r="16" spans="1:7" ht="15.75" thickBot="1" x14ac:dyDescent="0.3">
      <c r="A16" s="15" t="s">
        <v>4</v>
      </c>
      <c r="B16" s="16"/>
      <c r="C16" s="16"/>
      <c r="D16" s="16"/>
      <c r="E16" s="16"/>
      <c r="F16" s="16"/>
      <c r="G16" s="17"/>
    </row>
    <row r="17" spans="1:7" x14ac:dyDescent="0.25">
      <c r="A17" s="20" t="s">
        <v>0</v>
      </c>
      <c r="B17" s="18" t="s">
        <v>2</v>
      </c>
      <c r="C17" s="19"/>
      <c r="D17" s="13" t="s">
        <v>9</v>
      </c>
      <c r="E17" s="13" t="s">
        <v>5</v>
      </c>
      <c r="F17" s="13" t="s">
        <v>3</v>
      </c>
      <c r="G17" s="22" t="s">
        <v>17</v>
      </c>
    </row>
    <row r="18" spans="1:7" ht="15" customHeight="1" x14ac:dyDescent="0.25">
      <c r="A18" s="21"/>
      <c r="B18" s="10" t="s">
        <v>8</v>
      </c>
      <c r="C18" s="10" t="s">
        <v>7</v>
      </c>
      <c r="D18" s="14"/>
      <c r="E18" s="14"/>
      <c r="F18" s="14"/>
      <c r="G18" s="23"/>
    </row>
    <row r="19" spans="1:7" x14ac:dyDescent="0.25">
      <c r="A19" s="11" t="s">
        <v>10</v>
      </c>
      <c r="B19" s="2">
        <f>SUMIF(('[1]Repair Area Estimation'!$B$13:$B$19),"Unsound Area",('[1]Repair Area Estimation'!$E$13:$E$19))</f>
        <v>10</v>
      </c>
      <c r="C19" s="2">
        <f>SUMIF(('[1]Repair Area Estimation'!$B$13:$B$19),"Crack",('[1]Repair Area Estimation'!$C$13:$C$19))</f>
        <v>7.5</v>
      </c>
      <c r="D19" s="8">
        <f>$E$7</f>
        <v>191.36933333333334</v>
      </c>
      <c r="E19" s="8">
        <f>B19*100/D19</f>
        <v>5.2254976415587304</v>
      </c>
      <c r="F19" s="2">
        <v>3</v>
      </c>
      <c r="G19" s="3">
        <f>ROUNDUP(F19*B19,0)</f>
        <v>30</v>
      </c>
    </row>
    <row r="20" spans="1:7" ht="15.75" thickBot="1" x14ac:dyDescent="0.3">
      <c r="A20" s="4" t="s">
        <v>11</v>
      </c>
      <c r="B20" s="5">
        <f>SUMIF(('[1]Repair Area Estimation'!$B$60:$B$69),"Unsound Area",('[1]Repair Area Estimation'!$E$60:$E$69))</f>
        <v>32.125</v>
      </c>
      <c r="C20" s="5">
        <f>SUMIF(('[1]Repair Area Estimation'!$B$60:$B$69),"Crack",('[1]Repair Area Estimation'!$C$60:$C$69))</f>
        <v>4</v>
      </c>
      <c r="D20" s="9">
        <f>$E$7</f>
        <v>191.36933333333334</v>
      </c>
      <c r="E20" s="9">
        <f>B20*100/D20</f>
        <v>16.786911173507423</v>
      </c>
      <c r="F20" s="9">
        <f>(((20-E20)*(2.33))+((E20-15)*(2)))/(20-15)</f>
        <v>2.2120638625485101</v>
      </c>
      <c r="G20" s="6">
        <f>ROUNDUP(F20*B20,0)</f>
        <v>72</v>
      </c>
    </row>
  </sheetData>
  <mergeCells count="7">
    <mergeCell ref="D17:D18"/>
    <mergeCell ref="E17:E18"/>
    <mergeCell ref="A16:G16"/>
    <mergeCell ref="B17:C17"/>
    <mergeCell ref="A17:A18"/>
    <mergeCell ref="F17:F18"/>
    <mergeCell ref="G17:G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Repair Areas on Abutments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O'Rorke, Dan</dc:creator>
  <cp:lastModifiedBy>Lamsal, Ujjwal</cp:lastModifiedBy>
  <dcterms:created xsi:type="dcterms:W3CDTF">2022-01-27T20:00:12Z</dcterms:created>
  <dcterms:modified xsi:type="dcterms:W3CDTF">2023-03-16T17:31:27Z</dcterms:modified>
</cp:coreProperties>
</file>